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400" windowHeight="82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K38" i="1"/>
  <c r="G4" i="1" l="1"/>
  <c r="G3" i="1" l="1"/>
</calcChain>
</file>

<file path=xl/sharedStrings.xml><?xml version="1.0" encoding="utf-8"?>
<sst xmlns="http://schemas.openxmlformats.org/spreadsheetml/2006/main" count="195" uniqueCount="190">
  <si>
    <t>Общи данни за всички участници</t>
  </si>
  <si>
    <t>Информация за участие</t>
  </si>
  <si>
    <t>Информация при напускане на проекта (попълва се след като лицето е приключило участие в проекта)</t>
  </si>
  <si>
    <t>№</t>
  </si>
  <si>
    <t>Име</t>
  </si>
  <si>
    <t>Презиме</t>
  </si>
  <si>
    <t>Фамилия</t>
  </si>
  <si>
    <t>ЕГН</t>
  </si>
  <si>
    <t>Пол</t>
  </si>
  <si>
    <t>Възраст</t>
  </si>
  <si>
    <t>Степен на завършено образование</t>
  </si>
  <si>
    <t>Настоящ адрес (област)</t>
  </si>
  <si>
    <t>Настоящ адрес (населено място)</t>
  </si>
  <si>
    <t>Телефон за контакт</t>
  </si>
  <si>
    <t>e-mail</t>
  </si>
  <si>
    <t>Място на изпълнение на дейността (област)</t>
  </si>
  <si>
    <t>Място на изпълнение на дейността (населено място)</t>
  </si>
  <si>
    <t>Дата на напускане на дейности (година, месец, ден)</t>
  </si>
  <si>
    <t>мъж</t>
  </si>
  <si>
    <t>жена</t>
  </si>
  <si>
    <t>земеделски стопанин</t>
  </si>
  <si>
    <t>горски стопанин</t>
  </si>
  <si>
    <t>нает в земеделско стопанство</t>
  </si>
  <si>
    <t>нает в горско стопанство</t>
  </si>
  <si>
    <t>Благо̀евград</t>
  </si>
  <si>
    <t>Бурга̀с</t>
  </si>
  <si>
    <t>Ва̀рна</t>
  </si>
  <si>
    <t>Велѝко Тъ̀рново</t>
  </si>
  <si>
    <t>Вѝдин</t>
  </si>
  <si>
    <t>Вра̀ца</t>
  </si>
  <si>
    <t>Га̀брово</t>
  </si>
  <si>
    <t>До̀брич</t>
  </si>
  <si>
    <t>Къ̀рджали</t>
  </si>
  <si>
    <t>Кюстендѝл</t>
  </si>
  <si>
    <t>Ло̀веч</t>
  </si>
  <si>
    <t>Монта̀на</t>
  </si>
  <si>
    <t>Па̀зарджик</t>
  </si>
  <si>
    <t>Пѐрник</t>
  </si>
  <si>
    <t>Плѐвен</t>
  </si>
  <si>
    <t>Пло̀вдив</t>
  </si>
  <si>
    <t>Ра̀зград</t>
  </si>
  <si>
    <t>Ру̀се</t>
  </si>
  <si>
    <t>Силѝстра</t>
  </si>
  <si>
    <t>Слѝвен</t>
  </si>
  <si>
    <t>Смо̀лян</t>
  </si>
  <si>
    <t>Ста̀ра Заго̀ра</t>
  </si>
  <si>
    <t>Търго̀вище</t>
  </si>
  <si>
    <t>Ха̀сково</t>
  </si>
  <si>
    <t>Шу̀мен</t>
  </si>
  <si>
    <t>Я̀мбол</t>
  </si>
  <si>
    <t>Со̀фия град</t>
  </si>
  <si>
    <t>София област</t>
  </si>
  <si>
    <t>месец</t>
  </si>
  <si>
    <t>година</t>
  </si>
  <si>
    <t>дата</t>
  </si>
  <si>
    <t>Вид на обучението</t>
  </si>
  <si>
    <t>дългосрочен курс с продължителност 150 учебни часа</t>
  </si>
  <si>
    <t>специализиран курс с продължителност 100 часа за придобиване на правоспособност за работа със земеделска и горска техника</t>
  </si>
  <si>
    <t>краткосрочен курс с продължителност 30 учебни часа</t>
  </si>
  <si>
    <t>семинар с продължителност 8 учебни часа</t>
  </si>
  <si>
    <t>семинар с продължителност 18 учебни часа</t>
  </si>
  <si>
    <t>Получен документ след обучението</t>
  </si>
  <si>
    <t>Целева група</t>
  </si>
  <si>
    <t>НЕ</t>
  </si>
  <si>
    <t>Лицето е от приоритетна целева група:</t>
  </si>
  <si>
    <t>Дата на включване в дейността (година, месец, ден)</t>
  </si>
  <si>
    <t>Тема на семинара:</t>
  </si>
  <si>
    <t>Брой дни на обучението:</t>
  </si>
  <si>
    <t>№ на удостоверението:</t>
  </si>
  <si>
    <t xml:space="preserve">млади земеделски стопани  </t>
  </si>
  <si>
    <t>одобрени за подпомагане по подмярка 6.1 от ПРСР 2014-2020</t>
  </si>
  <si>
    <t>малки стопанства,одобрени за подпомагане по мерки от Тематичната подпрограма за малки стопанства по ПРСР 2014-2020</t>
  </si>
  <si>
    <t>одобрени за подпомагане по мярка 10  от ПРСР 2014-2020</t>
  </si>
  <si>
    <t>одобрени за подпомагане по мярка  11 от ПРСР 2014-2020</t>
  </si>
  <si>
    <t>621010 Техник-растениевъд</t>
  </si>
  <si>
    <t>621040 Техник-животновъд</t>
  </si>
  <si>
    <t>Зайцевъдство</t>
  </si>
  <si>
    <t>621050 Животновъд</t>
  </si>
  <si>
    <t>621060 Фермер</t>
  </si>
  <si>
    <t>621070 Техник на селскостопанска техника</t>
  </si>
  <si>
    <t>621080 Монтьор на селскостопанска техника</t>
  </si>
  <si>
    <t xml:space="preserve">621090 Лозаровинар </t>
  </si>
  <si>
    <t>621110 Работник в растениевъдството</t>
  </si>
  <si>
    <t>621120 Работник в животновъдствот</t>
  </si>
  <si>
    <t>621130 Кинолог</t>
  </si>
  <si>
    <t>621140 Агроеколог</t>
  </si>
  <si>
    <t>623010 Техник - лесовъд</t>
  </si>
  <si>
    <t>623020 Техник – механизатор</t>
  </si>
  <si>
    <t>623030 Механизатор на горска техника</t>
  </si>
  <si>
    <t>623040 Лесовъд</t>
  </si>
  <si>
    <t xml:space="preserve">623050 Дивечовъд </t>
  </si>
  <si>
    <t>623060 Работник в горското стопанство</t>
  </si>
  <si>
    <t>640010 Ветеринарен техник</t>
  </si>
  <si>
    <t>640020 Ветеринарен лаборант</t>
  </si>
  <si>
    <t>541010 Техник - технолог в хранително - вкусовата промишленост</t>
  </si>
  <si>
    <t>541020 Оператор в хранително - вкусовата промишленост</t>
  </si>
  <si>
    <t>541030 Хлебар - сладкар</t>
  </si>
  <si>
    <t xml:space="preserve">541040 Техник-технолог по поддържане на хладилна и климатична техника в хранително-вкусовата промишленост </t>
  </si>
  <si>
    <t>541050 Работник в хранително - вкусовата промишленост</t>
  </si>
  <si>
    <t>541060 Техник-технолог по качеството на храни и напитки</t>
  </si>
  <si>
    <t>Код и наименование на  специалността</t>
  </si>
  <si>
    <t>6210502 -Говедовъдство</t>
  </si>
  <si>
    <t>6210101-Полевъдство</t>
  </si>
  <si>
    <t>6210102- Зеленчукопроизводство</t>
  </si>
  <si>
    <t>6210103- Трайни насаждения</t>
  </si>
  <si>
    <t>6210104- Селекция и семепроизводство</t>
  </si>
  <si>
    <t>6210105- Тютюнопроизводство</t>
  </si>
  <si>
    <t>6210106- Гъбопроизводство</t>
  </si>
  <si>
    <t>6210107- Растителна защита и агрохимия</t>
  </si>
  <si>
    <t>6210201- Лозаровинарство</t>
  </si>
  <si>
    <t>6210306- Тютюнопроизводство</t>
  </si>
  <si>
    <t>6210302- Полевъдство</t>
  </si>
  <si>
    <t>6210303- Зеленчукопроизводство</t>
  </si>
  <si>
    <t>6210304- Трайни насаждения</t>
  </si>
  <si>
    <t>6210305- Селекция и семепроизводство</t>
  </si>
  <si>
    <t>6210307- Гъбопроизводство и билки, етерични-маслени и медоносни култури</t>
  </si>
  <si>
    <t>6210308- Растителна защита</t>
  </si>
  <si>
    <t>6210401- Говедовъдство</t>
  </si>
  <si>
    <t>6210402- Овцевъдство</t>
  </si>
  <si>
    <t>6210403- Свиневъдство</t>
  </si>
  <si>
    <t>6210404- Птицевъдство</t>
  </si>
  <si>
    <t>6210405- Зайцевъдство</t>
  </si>
  <si>
    <t>6210406- Пчеларство и бубарство</t>
  </si>
  <si>
    <t>6210407- Коневъдство и конна езда</t>
  </si>
  <si>
    <t>6210503-Овцевъдство</t>
  </si>
  <si>
    <t>6210504-Свиневъдство</t>
  </si>
  <si>
    <t>6210506-Птицевъдство</t>
  </si>
  <si>
    <t>6210507-Пчеларство и бубарство</t>
  </si>
  <si>
    <t>6210508-Коневъдство и конна езда</t>
  </si>
  <si>
    <t>6210601-Земеделец</t>
  </si>
  <si>
    <t>6210602-Производител на селскостопанска продукция</t>
  </si>
  <si>
    <t>6210603-Управление на растениевъдни и животновъдни ферми</t>
  </si>
  <si>
    <t>6210701-Механизация на селското стопанство</t>
  </si>
  <si>
    <t>6210801-Механизация на селското стопанство</t>
  </si>
  <si>
    <t>6210901-Лозаровинарство</t>
  </si>
  <si>
    <t xml:space="preserve">6211101-Зеленчукопроизводство </t>
  </si>
  <si>
    <t>6211102-Трайни насаждения</t>
  </si>
  <si>
    <t>6211103-Тютюнопроизводство</t>
  </si>
  <si>
    <t>6211104-Гъбопроизводство и билки, етерични-маслени и медоносни култури</t>
  </si>
  <si>
    <t xml:space="preserve">6211201-Говедовъдство и биволовъдство </t>
  </si>
  <si>
    <t xml:space="preserve">6211202-Овцевъдство и козевъдство </t>
  </si>
  <si>
    <t xml:space="preserve">6211203-Свиневъдство </t>
  </si>
  <si>
    <t>6211204-Птицевъдство</t>
  </si>
  <si>
    <t>6211205-Зайцевъдство</t>
  </si>
  <si>
    <t>6211206-Пчеларство</t>
  </si>
  <si>
    <t xml:space="preserve">6211207-Бубарство </t>
  </si>
  <si>
    <t>6211208-Коневъдство</t>
  </si>
  <si>
    <t>6211301-Отглеждане на кучета</t>
  </si>
  <si>
    <t>6211302-Специализирано обучение и селекционно развъждане на кучета</t>
  </si>
  <si>
    <t>6211401-Агроекология</t>
  </si>
  <si>
    <t>6230101-Горско и ловно стопанство</t>
  </si>
  <si>
    <t>6230102-Горско стопанство и дърводобив</t>
  </si>
  <si>
    <t>6230201-Механизация на горското стопанство</t>
  </si>
  <si>
    <t>6230301-Механизация на горското стопанство</t>
  </si>
  <si>
    <t>6230401- Горско стопанство</t>
  </si>
  <si>
    <t>6230501-Горско и ловно стопанство</t>
  </si>
  <si>
    <t>6230601-Лесокултурни дейности</t>
  </si>
  <si>
    <t>6230602-Дърводобив</t>
  </si>
  <si>
    <t>6230603-Дивечовъдство</t>
  </si>
  <si>
    <t>6230604-Билкарство</t>
  </si>
  <si>
    <t>6400101-Ветеринарен техник</t>
  </si>
  <si>
    <t>6400201-Ветеринарен лаборант</t>
  </si>
  <si>
    <t>5410101-Зърносъхранение, зърнопреработка и производство на фуражи</t>
  </si>
  <si>
    <t>5410102-Производство на хляб, хлебни и сладкарски изделия</t>
  </si>
  <si>
    <t>5410103-Производство и преработка на мляко и млечни продукти</t>
  </si>
  <si>
    <t>5410104-Производство на месо, месни продукти и риба</t>
  </si>
  <si>
    <t>5410105-Производство на консерви</t>
  </si>
  <si>
    <t>5410106-Производство на алкохолни и безалкохолни напитки</t>
  </si>
  <si>
    <t>5410107-Производство на захар и захарни изделия</t>
  </si>
  <si>
    <t>5410108-Производство на тютюн и тютюневи изделия</t>
  </si>
  <si>
    <t>5410109-Производство на растителни масла, маслопродукти и етерични масла</t>
  </si>
  <si>
    <t>5410201-Зърносъхранение, зърнопреработка и производство на фуражи</t>
  </si>
  <si>
    <t>5410202-Производство и преработка на мляко и млечни продукти</t>
  </si>
  <si>
    <t>5410203-Производство на месо, месни продукти и риба</t>
  </si>
  <si>
    <t>5410204-Производство на консерви</t>
  </si>
  <si>
    <t>5410205-Производство на алкохолни и безалкохолни напитки</t>
  </si>
  <si>
    <t>5410206-Производство на захар и захарни изделия</t>
  </si>
  <si>
    <t>5410207-Производство на тютюн и тютюневи изделия</t>
  </si>
  <si>
    <t>5410208-Производство на растителни масла, маслопродукти и етерични масла</t>
  </si>
  <si>
    <t>5410301-Производство на хляб и хлебни изделия</t>
  </si>
  <si>
    <t>5410302-Производство на сладкарски изделия</t>
  </si>
  <si>
    <t>5410303-Декорация на сладкарски изделия</t>
  </si>
  <si>
    <t>5410401-Експлоатация и поддържане на хладилна и климатична техника в хранително-вкусовата промишленост</t>
  </si>
  <si>
    <t>5410501-Хранително - вкусова промишленост</t>
  </si>
  <si>
    <t>5410601-Контрол на качеството и безопасност на храни и напитки</t>
  </si>
  <si>
    <t>Семинар</t>
  </si>
  <si>
    <t>Курс за част от професия</t>
  </si>
  <si>
    <t>6210505-Птицевъдство</t>
  </si>
  <si>
    <t xml:space="preserve">Дата: ............ </t>
  </si>
  <si>
    <t xml:space="preserve">Подпис и печат: ............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</si>
</sst>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E"/>
      <charset val="238"/>
    </font>
    <font>
      <b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8" xfId="0" applyBorder="1"/>
    <xf numFmtId="0" fontId="0" fillId="6" borderId="5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3" xfId="0" applyBorder="1"/>
    <xf numFmtId="0" fontId="3" fillId="2" borderId="31" xfId="1" applyFont="1" applyFill="1" applyBorder="1" applyAlignment="1" applyProtection="1">
      <alignment horizontal="center" vertical="center" wrapText="1"/>
      <protection locked="0"/>
    </xf>
    <xf numFmtId="0" fontId="0" fillId="6" borderId="16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3" fillId="2" borderId="33" xfId="1" applyFont="1" applyFill="1" applyBorder="1" applyAlignment="1" applyProtection="1">
      <alignment horizontal="center" vertical="center" wrapText="1"/>
      <protection locked="0"/>
    </xf>
    <xf numFmtId="0" fontId="3" fillId="2" borderId="34" xfId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/>
    </xf>
    <xf numFmtId="0" fontId="1" fillId="0" borderId="4" xfId="1" applyBorder="1" applyProtection="1">
      <protection locked="0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5" fillId="0" borderId="0" xfId="0" applyFont="1"/>
    <xf numFmtId="0" fontId="4" fillId="0" borderId="0" xfId="0" applyFont="1"/>
    <xf numFmtId="0" fontId="0" fillId="0" borderId="0" xfId="0" applyAlignment="1"/>
    <xf numFmtId="0" fontId="3" fillId="2" borderId="26" xfId="1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>
      <alignment horizontal="left" wrapText="1"/>
    </xf>
    <xf numFmtId="0" fontId="0" fillId="6" borderId="0" xfId="0" applyFill="1"/>
    <xf numFmtId="0" fontId="5" fillId="6" borderId="0" xfId="0" applyFont="1" applyFill="1"/>
    <xf numFmtId="0" fontId="3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6" xfId="1" applyNumberFormat="1" applyFont="1" applyFill="1" applyBorder="1" applyAlignment="1" applyProtection="1">
      <alignment horizontal="left" vertical="center" wrapText="1"/>
      <protection locked="0"/>
    </xf>
    <xf numFmtId="0" fontId="3" fillId="2" borderId="30" xfId="1" applyFont="1" applyFill="1" applyBorder="1" applyAlignment="1" applyProtection="1">
      <alignment horizontal="center" vertical="center" wrapText="1"/>
      <protection locked="0"/>
    </xf>
    <xf numFmtId="0" fontId="3" fillId="2" borderId="33" xfId="1" applyFont="1" applyFill="1" applyBorder="1" applyAlignment="1" applyProtection="1">
      <alignment horizontal="center" vertical="center" wrapText="1"/>
      <protection locked="0"/>
    </xf>
    <xf numFmtId="0" fontId="3" fillId="2" borderId="36" xfId="1" applyFont="1" applyFill="1" applyBorder="1" applyAlignment="1" applyProtection="1">
      <alignment horizontal="center" vertical="center" wrapText="1"/>
      <protection locked="0"/>
    </xf>
    <xf numFmtId="0" fontId="3" fillId="2" borderId="37" xfId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/>
      <protection locked="0"/>
    </xf>
    <xf numFmtId="0" fontId="3" fillId="4" borderId="22" xfId="1" applyFont="1" applyFill="1" applyBorder="1" applyAlignment="1" applyProtection="1">
      <alignment horizontal="center" vertical="center"/>
      <protection locked="0"/>
    </xf>
    <xf numFmtId="0" fontId="3" fillId="4" borderId="23" xfId="1" applyFont="1" applyFill="1" applyBorder="1" applyAlignment="1" applyProtection="1">
      <alignment horizontal="center" vertical="center"/>
      <protection locked="0"/>
    </xf>
    <xf numFmtId="0" fontId="3" fillId="2" borderId="19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0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38" xfId="1" applyFont="1" applyFill="1" applyBorder="1" applyAlignment="1" applyProtection="1">
      <alignment horizontal="center" vertical="center"/>
      <protection locked="0"/>
    </xf>
    <xf numFmtId="0" fontId="3" fillId="2" borderId="39" xfId="1" applyFont="1" applyFill="1" applyBorder="1" applyAlignment="1" applyProtection="1">
      <alignment horizontal="center" vertical="center"/>
      <protection locked="0"/>
    </xf>
    <xf numFmtId="0" fontId="3" fillId="2" borderId="35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5" borderId="7" xfId="1" applyFont="1" applyFill="1" applyBorder="1" applyAlignment="1" applyProtection="1">
      <alignment horizontal="center" vertical="center"/>
      <protection locked="0"/>
    </xf>
    <xf numFmtId="0" fontId="3" fillId="5" borderId="8" xfId="1" applyFont="1" applyFill="1" applyBorder="1" applyAlignment="1" applyProtection="1">
      <alignment horizontal="center" vertical="center"/>
      <protection locked="0"/>
    </xf>
    <xf numFmtId="0" fontId="3" fillId="5" borderId="9" xfId="1" applyFont="1" applyFill="1" applyBorder="1" applyAlignment="1" applyProtection="1">
      <alignment horizontal="center" vertical="center"/>
      <protection locked="0"/>
    </xf>
    <xf numFmtId="0" fontId="3" fillId="2" borderId="27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9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32" xfId="1" applyFont="1" applyFill="1" applyBorder="1" applyAlignment="1" applyProtection="1">
      <alignment horizontal="center" vertical="center" wrapText="1"/>
      <protection locked="0"/>
    </xf>
    <xf numFmtId="0" fontId="3" fillId="2" borderId="34" xfId="1" applyFont="1" applyFill="1" applyBorder="1" applyAlignment="1" applyProtection="1">
      <alignment horizontal="center" vertical="center" wrapText="1"/>
      <protection locked="0"/>
    </xf>
    <xf numFmtId="0" fontId="3" fillId="3" borderId="21" xfId="1" applyFont="1" applyFill="1" applyBorder="1" applyAlignment="1" applyProtection="1">
      <alignment horizontal="center" vertical="center" wrapText="1"/>
      <protection locked="0"/>
    </xf>
    <xf numFmtId="0" fontId="3" fillId="3" borderId="22" xfId="1" applyFont="1" applyFill="1" applyBorder="1" applyAlignment="1" applyProtection="1">
      <alignment horizontal="center" vertical="center" wrapText="1"/>
      <protection locked="0"/>
    </xf>
    <xf numFmtId="0" fontId="3" fillId="3" borderId="23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ál_stateofplay_hun_0508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4"/>
  <sheetViews>
    <sheetView tabSelected="1" workbookViewId="0">
      <selection activeCell="I4" sqref="I4"/>
    </sheetView>
  </sheetViews>
  <sheetFormatPr defaultRowHeight="15" x14ac:dyDescent="0.25"/>
  <cols>
    <col min="2" max="2" width="23.5703125" customWidth="1"/>
    <col min="3" max="3" width="23.28515625" customWidth="1"/>
    <col min="4" max="4" width="20.28515625" customWidth="1"/>
    <col min="5" max="5" width="10.85546875" bestFit="1" customWidth="1"/>
    <col min="8" max="9" width="18.140625" customWidth="1"/>
    <col min="10" max="10" width="13.28515625" customWidth="1"/>
    <col min="11" max="11" width="14.42578125" customWidth="1"/>
    <col min="12" max="12" width="21.85546875" customWidth="1"/>
    <col min="13" max="13" width="12" customWidth="1"/>
    <col min="14" max="14" width="10.5703125" customWidth="1"/>
    <col min="18" max="18" width="12.85546875" customWidth="1"/>
    <col min="19" max="19" width="16.42578125" bestFit="1" customWidth="1"/>
    <col min="20" max="20" width="12.7109375" customWidth="1"/>
    <col min="21" max="21" width="13.28515625" customWidth="1"/>
    <col min="22" max="22" width="25.85546875" customWidth="1"/>
    <col min="24" max="24" width="11.5703125" customWidth="1"/>
    <col min="25" max="27" width="10.7109375" customWidth="1"/>
    <col min="28" max="28" width="16.85546875" customWidth="1"/>
    <col min="30" max="36" width="9" hidden="1" customWidth="1"/>
    <col min="37" max="37" width="43.85546875" hidden="1" customWidth="1"/>
    <col min="38" max="38" width="29.7109375" hidden="1" customWidth="1"/>
    <col min="39" max="39" width="9" hidden="1" customWidth="1"/>
    <col min="40" max="40" width="11.28515625" hidden="1" customWidth="1"/>
    <col min="41" max="41" width="9" hidden="1" customWidth="1"/>
    <col min="42" max="42" width="9" customWidth="1"/>
  </cols>
  <sheetData>
    <row r="1" spans="1:40" ht="15.75" thickBot="1" x14ac:dyDescent="0.3">
      <c r="A1" s="27"/>
      <c r="B1" s="55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  <c r="O1" s="44" t="s">
        <v>1</v>
      </c>
      <c r="P1" s="45"/>
      <c r="Q1" s="45"/>
      <c r="R1" s="45"/>
      <c r="S1" s="45"/>
      <c r="T1" s="45"/>
      <c r="U1" s="45"/>
      <c r="V1" s="46"/>
      <c r="W1" s="63" t="s">
        <v>2</v>
      </c>
      <c r="X1" s="64"/>
      <c r="Y1" s="64"/>
      <c r="Z1" s="64"/>
      <c r="AA1" s="64"/>
      <c r="AB1" s="65"/>
      <c r="AL1" s="2"/>
    </row>
    <row r="2" spans="1:40" ht="25.5" x14ac:dyDescent="0.25">
      <c r="A2" s="49" t="s">
        <v>3</v>
      </c>
      <c r="B2" s="53" t="s">
        <v>4</v>
      </c>
      <c r="C2" s="51" t="s">
        <v>5</v>
      </c>
      <c r="D2" s="42" t="s">
        <v>6</v>
      </c>
      <c r="E2" s="40" t="s">
        <v>7</v>
      </c>
      <c r="F2" s="40" t="s">
        <v>8</v>
      </c>
      <c r="G2" s="40" t="s">
        <v>9</v>
      </c>
      <c r="H2" s="40" t="s">
        <v>62</v>
      </c>
      <c r="I2" s="40" t="s">
        <v>64</v>
      </c>
      <c r="J2" s="40" t="s">
        <v>10</v>
      </c>
      <c r="K2" s="40" t="s">
        <v>11</v>
      </c>
      <c r="L2" s="40" t="s">
        <v>12</v>
      </c>
      <c r="M2" s="40" t="s">
        <v>13</v>
      </c>
      <c r="N2" s="61" t="s">
        <v>14</v>
      </c>
      <c r="O2" s="58" t="s">
        <v>65</v>
      </c>
      <c r="P2" s="59"/>
      <c r="Q2" s="60"/>
      <c r="R2" s="40" t="s">
        <v>55</v>
      </c>
      <c r="S2" s="40" t="s">
        <v>15</v>
      </c>
      <c r="T2" s="40" t="s">
        <v>16</v>
      </c>
      <c r="U2" s="21" t="s">
        <v>186</v>
      </c>
      <c r="V2" s="34" t="s">
        <v>185</v>
      </c>
      <c r="W2" s="47" t="s">
        <v>17</v>
      </c>
      <c r="X2" s="47"/>
      <c r="Y2" s="48"/>
      <c r="Z2" s="38" t="s">
        <v>67</v>
      </c>
      <c r="AA2" s="39" t="s">
        <v>61</v>
      </c>
      <c r="AB2" s="66" t="s">
        <v>68</v>
      </c>
      <c r="AL2" s="2" t="s">
        <v>69</v>
      </c>
    </row>
    <row r="3" spans="1:40" ht="64.5" thickBot="1" x14ac:dyDescent="0.3">
      <c r="A3" s="50"/>
      <c r="B3" s="54"/>
      <c r="C3" s="52"/>
      <c r="D3" s="43"/>
      <c r="E3" s="41"/>
      <c r="F3" s="41"/>
      <c r="G3" s="41" t="e">
        <f>IF(MID(E3,3,2)&lt;"30",DATEDIF(DATE(MID(E3,1,2),MID(E3,3,2),MID(E3,5,2)),DATE(O3,P3,Q3),"y"),DATEDIF(DATE(MID(E3,1,2),(MID(E3,3,2)-"40"),MID(E3,5,2)),DATE(O3-100,P3,Q3),"y"))</f>
        <v>#VALUE!</v>
      </c>
      <c r="H3" s="41"/>
      <c r="I3" s="41"/>
      <c r="J3" s="41"/>
      <c r="K3" s="41"/>
      <c r="L3" s="41"/>
      <c r="M3" s="41"/>
      <c r="N3" s="62"/>
      <c r="O3" s="22" t="s">
        <v>53</v>
      </c>
      <c r="P3" s="23" t="s">
        <v>52</v>
      </c>
      <c r="Q3" s="23" t="s">
        <v>54</v>
      </c>
      <c r="R3" s="41"/>
      <c r="S3" s="41"/>
      <c r="T3" s="41"/>
      <c r="U3" s="24" t="s">
        <v>100</v>
      </c>
      <c r="V3" s="25" t="s">
        <v>66</v>
      </c>
      <c r="W3" s="12" t="s">
        <v>53</v>
      </c>
      <c r="X3" s="13" t="s">
        <v>52</v>
      </c>
      <c r="Y3" s="13" t="s">
        <v>54</v>
      </c>
      <c r="Z3" s="38"/>
      <c r="AA3" s="39"/>
      <c r="AB3" s="66"/>
      <c r="AD3" t="s">
        <v>18</v>
      </c>
      <c r="AE3" t="s">
        <v>20</v>
      </c>
      <c r="AG3" t="s">
        <v>24</v>
      </c>
      <c r="AI3">
        <v>1</v>
      </c>
      <c r="AJ3">
        <v>2019</v>
      </c>
      <c r="AK3" s="2" t="s">
        <v>56</v>
      </c>
      <c r="AL3" s="2" t="s">
        <v>70</v>
      </c>
    </row>
    <row r="4" spans="1:40" ht="42" customHeight="1" x14ac:dyDescent="0.25">
      <c r="A4" s="28">
        <v>1</v>
      </c>
      <c r="B4" s="5"/>
      <c r="C4" s="1"/>
      <c r="D4" s="18"/>
      <c r="E4" s="18"/>
      <c r="F4" s="26"/>
      <c r="G4" s="26" t="e">
        <f>IF(MID(E4,3,2)&lt;"30",DATEDIF(DATE(MID(E4,1,2),MID(E4,3,2),MID(E4,5,2)),DATE(O4,P4,Q4),"y"),DATEDIF(DATE(MID(E4,1,2),(MID(E4,3,2)-"40"),MID(E4,5,2)),DATE(O4-100,P4,Q4),"y"))</f>
        <v>#VALUE!</v>
      </c>
      <c r="H4" s="18"/>
      <c r="I4" s="19" t="s">
        <v>72</v>
      </c>
      <c r="J4" s="18"/>
      <c r="K4" s="18"/>
      <c r="L4" s="18"/>
      <c r="M4" s="18"/>
      <c r="N4" s="20"/>
      <c r="O4" s="17"/>
      <c r="P4" s="18"/>
      <c r="Q4" s="18"/>
      <c r="R4" s="19"/>
      <c r="S4" s="18"/>
      <c r="T4" s="18"/>
      <c r="U4" s="19" t="s">
        <v>160</v>
      </c>
      <c r="V4" s="35" t="str">
        <f>IF(U4="","В случай, че дейността е провеждане на семинар","неприложимо")</f>
        <v>неприложимо</v>
      </c>
      <c r="W4" s="14"/>
      <c r="X4" s="15"/>
      <c r="Y4" s="15"/>
      <c r="Z4" s="15"/>
      <c r="AA4" s="15"/>
      <c r="AB4" s="16"/>
      <c r="AD4" t="s">
        <v>19</v>
      </c>
      <c r="AE4" t="s">
        <v>21</v>
      </c>
      <c r="AG4" t="s">
        <v>25</v>
      </c>
      <c r="AI4">
        <v>2</v>
      </c>
      <c r="AJ4">
        <v>2020</v>
      </c>
      <c r="AK4" s="2" t="s">
        <v>57</v>
      </c>
      <c r="AL4" s="2" t="s">
        <v>71</v>
      </c>
      <c r="AM4" s="31" t="s">
        <v>74</v>
      </c>
    </row>
    <row r="5" spans="1:40" ht="30" x14ac:dyDescent="0.25">
      <c r="A5" s="29">
        <v>2</v>
      </c>
      <c r="B5" s="5"/>
      <c r="C5" s="1"/>
      <c r="D5" s="1"/>
      <c r="E5" s="1"/>
      <c r="F5" s="3"/>
      <c r="G5" s="26" t="e">
        <f t="shared" ref="G5:G34" si="0">IF(MID(E5,3,2)&lt;"30",DATEDIF(DATE(MID(E5,1,2),MID(E5,3,2),MID(E5,5,2)),DATE(O5,P5,Q5),"y"),DATEDIF(DATE(MID(E5,1,2),(MID(E5,3,2)-"40"),MID(E5,5,2)),DATE(O5-100,P5,Q5),"y"))</f>
        <v>#VALUE!</v>
      </c>
      <c r="H5" s="1"/>
      <c r="I5" s="19"/>
      <c r="J5" s="1"/>
      <c r="K5" s="1"/>
      <c r="L5" s="1"/>
      <c r="M5" s="1"/>
      <c r="N5" s="6"/>
      <c r="O5" s="5"/>
      <c r="P5" s="1"/>
      <c r="Q5" s="1"/>
      <c r="R5" s="4"/>
      <c r="S5" s="1"/>
      <c r="T5" s="1"/>
      <c r="U5" s="19"/>
      <c r="V5" s="35" t="str">
        <f t="shared" ref="V5:V34" si="1">IF(U5="","В случай, че дейността е провеждане на семинар","неприложимо")</f>
        <v>В случай, че дейността е провеждане на семинар</v>
      </c>
      <c r="W5" s="5"/>
      <c r="X5" s="1"/>
      <c r="Y5" s="1"/>
      <c r="Z5" s="1"/>
      <c r="AA5" s="1"/>
      <c r="AB5" s="6"/>
      <c r="AE5" t="s">
        <v>22</v>
      </c>
      <c r="AG5" t="s">
        <v>26</v>
      </c>
      <c r="AI5">
        <v>3</v>
      </c>
      <c r="AJ5">
        <v>2021</v>
      </c>
      <c r="AK5" t="s">
        <v>58</v>
      </c>
      <c r="AL5" s="2" t="s">
        <v>63</v>
      </c>
      <c r="AM5" t="s">
        <v>102</v>
      </c>
    </row>
    <row r="6" spans="1:40" ht="30" x14ac:dyDescent="0.25">
      <c r="A6" s="29">
        <v>3</v>
      </c>
      <c r="B6" s="5"/>
      <c r="C6" s="1"/>
      <c r="D6" s="1"/>
      <c r="E6" s="1"/>
      <c r="F6" s="3"/>
      <c r="G6" s="26" t="e">
        <f t="shared" si="0"/>
        <v>#VALUE!</v>
      </c>
      <c r="H6" s="1"/>
      <c r="I6" s="19"/>
      <c r="J6" s="1"/>
      <c r="K6" s="1"/>
      <c r="L6" s="1"/>
      <c r="M6" s="1"/>
      <c r="N6" s="6"/>
      <c r="O6" s="5"/>
      <c r="P6" s="1"/>
      <c r="Q6" s="1"/>
      <c r="R6" s="4"/>
      <c r="S6" s="1"/>
      <c r="T6" s="1"/>
      <c r="U6" s="19"/>
      <c r="V6" s="35" t="str">
        <f t="shared" si="1"/>
        <v>В случай, че дейността е провеждане на семинар</v>
      </c>
      <c r="W6" s="5"/>
      <c r="X6" s="1"/>
      <c r="Y6" s="1"/>
      <c r="Z6" s="1"/>
      <c r="AA6" s="1"/>
      <c r="AB6" s="6"/>
      <c r="AE6" t="s">
        <v>23</v>
      </c>
      <c r="AG6" t="s">
        <v>27</v>
      </c>
      <c r="AI6">
        <v>4</v>
      </c>
      <c r="AJ6">
        <v>2022</v>
      </c>
      <c r="AK6" t="s">
        <v>59</v>
      </c>
      <c r="AL6" s="2" t="s">
        <v>72</v>
      </c>
      <c r="AM6" t="s">
        <v>103</v>
      </c>
    </row>
    <row r="7" spans="1:40" ht="30" x14ac:dyDescent="0.25">
      <c r="A7" s="29">
        <v>4</v>
      </c>
      <c r="B7" s="5"/>
      <c r="C7" s="1"/>
      <c r="D7" s="1"/>
      <c r="E7" s="1"/>
      <c r="F7" s="3"/>
      <c r="G7" s="26" t="e">
        <f t="shared" si="0"/>
        <v>#VALUE!</v>
      </c>
      <c r="H7" s="1"/>
      <c r="I7" s="19"/>
      <c r="J7" s="1"/>
      <c r="K7" s="1"/>
      <c r="L7" s="1"/>
      <c r="M7" s="1"/>
      <c r="N7" s="6"/>
      <c r="O7" s="5"/>
      <c r="P7" s="1"/>
      <c r="Q7" s="1"/>
      <c r="R7" s="4"/>
      <c r="S7" s="1"/>
      <c r="T7" s="1"/>
      <c r="U7" s="19"/>
      <c r="V7" s="35" t="str">
        <f t="shared" si="1"/>
        <v>В случай, че дейността е провеждане на семинар</v>
      </c>
      <c r="W7" s="5"/>
      <c r="X7" s="1"/>
      <c r="Y7" s="1"/>
      <c r="Z7" s="1"/>
      <c r="AA7" s="1"/>
      <c r="AB7" s="6"/>
      <c r="AG7" t="s">
        <v>28</v>
      </c>
      <c r="AI7">
        <v>5</v>
      </c>
      <c r="AJ7">
        <v>2023</v>
      </c>
      <c r="AK7" t="s">
        <v>60</v>
      </c>
      <c r="AL7" s="2" t="s">
        <v>73</v>
      </c>
      <c r="AM7" t="s">
        <v>104</v>
      </c>
    </row>
    <row r="8" spans="1:40" ht="30" x14ac:dyDescent="0.25">
      <c r="A8" s="29">
        <v>5</v>
      </c>
      <c r="B8" s="5"/>
      <c r="C8" s="1"/>
      <c r="D8" s="1"/>
      <c r="E8" s="1"/>
      <c r="F8" s="3"/>
      <c r="G8" s="26" t="e">
        <f t="shared" si="0"/>
        <v>#VALUE!</v>
      </c>
      <c r="H8" s="1"/>
      <c r="I8" s="19"/>
      <c r="J8" s="1"/>
      <c r="K8" s="1"/>
      <c r="L8" s="1"/>
      <c r="M8" s="1"/>
      <c r="N8" s="6"/>
      <c r="O8" s="5"/>
      <c r="P8" s="1"/>
      <c r="Q8" s="1"/>
      <c r="R8" s="4"/>
      <c r="S8" s="1"/>
      <c r="T8" s="1"/>
      <c r="U8" s="19"/>
      <c r="V8" s="35" t="str">
        <f t="shared" si="1"/>
        <v>В случай, че дейността е провеждане на семинар</v>
      </c>
      <c r="W8" s="5"/>
      <c r="X8" s="1"/>
      <c r="Y8" s="1"/>
      <c r="Z8" s="1"/>
      <c r="AA8" s="1"/>
      <c r="AB8" s="6"/>
      <c r="AG8" t="s">
        <v>29</v>
      </c>
      <c r="AI8">
        <v>6</v>
      </c>
      <c r="AM8" t="s">
        <v>105</v>
      </c>
    </row>
    <row r="9" spans="1:40" ht="30" x14ac:dyDescent="0.25">
      <c r="A9" s="29">
        <v>6</v>
      </c>
      <c r="B9" s="5"/>
      <c r="C9" s="1"/>
      <c r="D9" s="1"/>
      <c r="E9" s="1"/>
      <c r="F9" s="3"/>
      <c r="G9" s="26" t="e">
        <f t="shared" si="0"/>
        <v>#VALUE!</v>
      </c>
      <c r="H9" s="1"/>
      <c r="I9" s="19"/>
      <c r="J9" s="1"/>
      <c r="K9" s="1"/>
      <c r="L9" s="1"/>
      <c r="M9" s="1"/>
      <c r="N9" s="6"/>
      <c r="O9" s="5"/>
      <c r="P9" s="1"/>
      <c r="Q9" s="1"/>
      <c r="R9" s="4"/>
      <c r="S9" s="1"/>
      <c r="T9" s="1"/>
      <c r="U9" s="19"/>
      <c r="V9" s="35" t="str">
        <f t="shared" si="1"/>
        <v>В случай, че дейността е провеждане на семинар</v>
      </c>
      <c r="W9" s="5"/>
      <c r="X9" s="1"/>
      <c r="Y9" s="1"/>
      <c r="Z9" s="1"/>
      <c r="AA9" s="1"/>
      <c r="AB9" s="6"/>
      <c r="AG9" t="s">
        <v>30</v>
      </c>
      <c r="AI9">
        <v>7</v>
      </c>
      <c r="AM9" s="36" t="s">
        <v>106</v>
      </c>
      <c r="AN9" s="36"/>
    </row>
    <row r="10" spans="1:40" ht="30" x14ac:dyDescent="0.25">
      <c r="A10" s="29">
        <v>7</v>
      </c>
      <c r="B10" s="5"/>
      <c r="C10" s="1"/>
      <c r="D10" s="1"/>
      <c r="E10" s="1"/>
      <c r="F10" s="3"/>
      <c r="G10" s="26" t="e">
        <f t="shared" si="0"/>
        <v>#VALUE!</v>
      </c>
      <c r="H10" s="1"/>
      <c r="I10" s="19"/>
      <c r="J10" s="1"/>
      <c r="K10" s="1"/>
      <c r="L10" s="1"/>
      <c r="M10" s="1"/>
      <c r="N10" s="6"/>
      <c r="O10" s="5"/>
      <c r="P10" s="1"/>
      <c r="Q10" s="1"/>
      <c r="R10" s="4"/>
      <c r="S10" s="1"/>
      <c r="T10" s="1"/>
      <c r="U10" s="19"/>
      <c r="V10" s="35" t="str">
        <f t="shared" si="1"/>
        <v>В случай, че дейността е провеждане на семинар</v>
      </c>
      <c r="W10" s="5"/>
      <c r="X10" s="1"/>
      <c r="Y10" s="1"/>
      <c r="Z10" s="1"/>
      <c r="AA10" s="1"/>
      <c r="AB10" s="6"/>
      <c r="AG10" t="s">
        <v>31</v>
      </c>
      <c r="AI10">
        <v>8</v>
      </c>
      <c r="AM10" t="s">
        <v>107</v>
      </c>
    </row>
    <row r="11" spans="1:40" ht="30" x14ac:dyDescent="0.25">
      <c r="A11" s="29">
        <v>8</v>
      </c>
      <c r="B11" s="5"/>
      <c r="C11" s="1"/>
      <c r="D11" s="1"/>
      <c r="E11" s="1"/>
      <c r="F11" s="3"/>
      <c r="G11" s="26" t="e">
        <f t="shared" si="0"/>
        <v>#VALUE!</v>
      </c>
      <c r="H11" s="1"/>
      <c r="I11" s="19"/>
      <c r="J11" s="1"/>
      <c r="K11" s="1"/>
      <c r="L11" s="1"/>
      <c r="M11" s="1"/>
      <c r="N11" s="6"/>
      <c r="O11" s="5"/>
      <c r="P11" s="1"/>
      <c r="Q11" s="1"/>
      <c r="R11" s="4"/>
      <c r="S11" s="1"/>
      <c r="T11" s="1"/>
      <c r="U11" s="19"/>
      <c r="V11" s="35" t="str">
        <f t="shared" si="1"/>
        <v>В случай, че дейността е провеждане на семинар</v>
      </c>
      <c r="W11" s="5"/>
      <c r="X11" s="1"/>
      <c r="Y11" s="1"/>
      <c r="Z11" s="1"/>
      <c r="AA11" s="1"/>
      <c r="AB11" s="6"/>
      <c r="AG11" t="s">
        <v>32</v>
      </c>
      <c r="AI11">
        <v>9</v>
      </c>
      <c r="AM11" t="s">
        <v>108</v>
      </c>
    </row>
    <row r="12" spans="1:40" ht="30" x14ac:dyDescent="0.25">
      <c r="A12" s="29">
        <v>9</v>
      </c>
      <c r="B12" s="5"/>
      <c r="C12" s="1"/>
      <c r="D12" s="1"/>
      <c r="E12" s="1"/>
      <c r="F12" s="3"/>
      <c r="G12" s="26" t="e">
        <f t="shared" si="0"/>
        <v>#VALUE!</v>
      </c>
      <c r="H12" s="1"/>
      <c r="I12" s="19"/>
      <c r="J12" s="1"/>
      <c r="K12" s="1"/>
      <c r="L12" s="1"/>
      <c r="M12" s="1"/>
      <c r="N12" s="6"/>
      <c r="O12" s="5"/>
      <c r="P12" s="1"/>
      <c r="Q12" s="1"/>
      <c r="R12" s="4"/>
      <c r="S12" s="1"/>
      <c r="T12" s="1"/>
      <c r="U12" s="19"/>
      <c r="V12" s="35" t="str">
        <f t="shared" si="1"/>
        <v>В случай, че дейността е провеждане на семинар</v>
      </c>
      <c r="W12" s="5"/>
      <c r="X12" s="1"/>
      <c r="Y12" s="1"/>
      <c r="Z12" s="1"/>
      <c r="AA12" s="1"/>
      <c r="AB12" s="6"/>
      <c r="AG12" t="s">
        <v>33</v>
      </c>
      <c r="AI12">
        <v>10</v>
      </c>
      <c r="AM12" t="s">
        <v>109</v>
      </c>
    </row>
    <row r="13" spans="1:40" ht="30" x14ac:dyDescent="0.25">
      <c r="A13" s="29">
        <v>10</v>
      </c>
      <c r="B13" s="5"/>
      <c r="C13" s="1"/>
      <c r="D13" s="1"/>
      <c r="E13" s="1"/>
      <c r="F13" s="3"/>
      <c r="G13" s="26" t="e">
        <f t="shared" si="0"/>
        <v>#VALUE!</v>
      </c>
      <c r="H13" s="1"/>
      <c r="I13" s="19"/>
      <c r="J13" s="1"/>
      <c r="K13" s="1"/>
      <c r="L13" s="1"/>
      <c r="M13" s="1"/>
      <c r="N13" s="6"/>
      <c r="O13" s="5"/>
      <c r="P13" s="1"/>
      <c r="Q13" s="1"/>
      <c r="R13" s="4"/>
      <c r="S13" s="1"/>
      <c r="T13" s="1"/>
      <c r="U13" s="19"/>
      <c r="V13" s="35" t="str">
        <f t="shared" si="1"/>
        <v>В случай, че дейността е провеждане на семинар</v>
      </c>
      <c r="W13" s="5"/>
      <c r="X13" s="1"/>
      <c r="Y13" s="1"/>
      <c r="Z13" s="1"/>
      <c r="AA13" s="1"/>
      <c r="AB13" s="6"/>
      <c r="AG13" t="s">
        <v>34</v>
      </c>
      <c r="AI13">
        <v>11</v>
      </c>
      <c r="AM13" s="36" t="s">
        <v>110</v>
      </c>
      <c r="AN13" s="36"/>
    </row>
    <row r="14" spans="1:40" ht="30" x14ac:dyDescent="0.25">
      <c r="A14" s="29">
        <v>11</v>
      </c>
      <c r="B14" s="5"/>
      <c r="C14" s="1"/>
      <c r="D14" s="1"/>
      <c r="E14" s="1"/>
      <c r="F14" s="3"/>
      <c r="G14" s="26" t="e">
        <f t="shared" si="0"/>
        <v>#VALUE!</v>
      </c>
      <c r="H14" s="1"/>
      <c r="I14" s="19"/>
      <c r="J14" s="1"/>
      <c r="K14" s="1"/>
      <c r="L14" s="1"/>
      <c r="M14" s="1"/>
      <c r="N14" s="6"/>
      <c r="O14" s="5"/>
      <c r="P14" s="1"/>
      <c r="Q14" s="1"/>
      <c r="R14" s="4"/>
      <c r="S14" s="1"/>
      <c r="T14" s="1"/>
      <c r="U14" s="19"/>
      <c r="V14" s="35" t="str">
        <f t="shared" si="1"/>
        <v>В случай, че дейността е провеждане на семинар</v>
      </c>
      <c r="W14" s="5"/>
      <c r="X14" s="1"/>
      <c r="Y14" s="1"/>
      <c r="Z14" s="1"/>
      <c r="AA14" s="1"/>
      <c r="AB14" s="6"/>
      <c r="AG14" t="s">
        <v>35</v>
      </c>
      <c r="AI14">
        <v>12</v>
      </c>
      <c r="AM14" t="s">
        <v>111</v>
      </c>
    </row>
    <row r="15" spans="1:40" ht="30" x14ac:dyDescent="0.25">
      <c r="A15" s="29">
        <v>12</v>
      </c>
      <c r="B15" s="5"/>
      <c r="C15" s="1"/>
      <c r="D15" s="1"/>
      <c r="E15" s="1"/>
      <c r="F15" s="3"/>
      <c r="G15" s="26" t="e">
        <f t="shared" si="0"/>
        <v>#VALUE!</v>
      </c>
      <c r="H15" s="1"/>
      <c r="I15" s="19"/>
      <c r="J15" s="1"/>
      <c r="K15" s="1"/>
      <c r="L15" s="1"/>
      <c r="M15" s="1"/>
      <c r="N15" s="6"/>
      <c r="O15" s="5"/>
      <c r="P15" s="1"/>
      <c r="Q15" s="1"/>
      <c r="R15" s="4"/>
      <c r="S15" s="1"/>
      <c r="T15" s="1"/>
      <c r="U15" s="19"/>
      <c r="V15" s="35" t="str">
        <f t="shared" si="1"/>
        <v>В случай, че дейността е провеждане на семинар</v>
      </c>
      <c r="W15" s="5"/>
      <c r="X15" s="1"/>
      <c r="Y15" s="1"/>
      <c r="Z15" s="1"/>
      <c r="AA15" s="1"/>
      <c r="AB15" s="6"/>
      <c r="AG15" t="s">
        <v>36</v>
      </c>
      <c r="AI15">
        <v>13</v>
      </c>
      <c r="AM15" t="s">
        <v>112</v>
      </c>
    </row>
    <row r="16" spans="1:40" ht="30" x14ac:dyDescent="0.25">
      <c r="A16" s="29">
        <v>13</v>
      </c>
      <c r="B16" s="5"/>
      <c r="C16" s="1"/>
      <c r="D16" s="1"/>
      <c r="E16" s="1"/>
      <c r="F16" s="3"/>
      <c r="G16" s="26" t="e">
        <f t="shared" si="0"/>
        <v>#VALUE!</v>
      </c>
      <c r="H16" s="1"/>
      <c r="I16" s="19"/>
      <c r="J16" s="1"/>
      <c r="K16" s="1"/>
      <c r="L16" s="1"/>
      <c r="M16" s="1"/>
      <c r="N16" s="6"/>
      <c r="O16" s="5"/>
      <c r="P16" s="1"/>
      <c r="Q16" s="1"/>
      <c r="R16" s="4"/>
      <c r="S16" s="1"/>
      <c r="T16" s="1"/>
      <c r="U16" s="19"/>
      <c r="V16" s="35" t="str">
        <f t="shared" si="1"/>
        <v>В случай, че дейността е провеждане на семинар</v>
      </c>
      <c r="W16" s="5"/>
      <c r="X16" s="1"/>
      <c r="Y16" s="1"/>
      <c r="Z16" s="1"/>
      <c r="AA16" s="1"/>
      <c r="AB16" s="6"/>
      <c r="AG16" t="s">
        <v>37</v>
      </c>
      <c r="AI16">
        <v>14</v>
      </c>
      <c r="AM16" t="s">
        <v>113</v>
      </c>
    </row>
    <row r="17" spans="1:39" ht="30" x14ac:dyDescent="0.25">
      <c r="A17" s="29">
        <v>14</v>
      </c>
      <c r="B17" s="5"/>
      <c r="C17" s="1"/>
      <c r="D17" s="1"/>
      <c r="E17" s="1"/>
      <c r="F17" s="3"/>
      <c r="G17" s="26" t="e">
        <f t="shared" si="0"/>
        <v>#VALUE!</v>
      </c>
      <c r="H17" s="1"/>
      <c r="I17" s="19"/>
      <c r="J17" s="1"/>
      <c r="K17" s="1"/>
      <c r="L17" s="1"/>
      <c r="M17" s="1"/>
      <c r="N17" s="6"/>
      <c r="O17" s="5"/>
      <c r="P17" s="1"/>
      <c r="Q17" s="1"/>
      <c r="R17" s="4"/>
      <c r="S17" s="1"/>
      <c r="T17" s="1"/>
      <c r="U17" s="19"/>
      <c r="V17" s="35" t="str">
        <f t="shared" si="1"/>
        <v>В случай, че дейността е провеждане на семинар</v>
      </c>
      <c r="W17" s="5"/>
      <c r="X17" s="1"/>
      <c r="Y17" s="1"/>
      <c r="Z17" s="1"/>
      <c r="AA17" s="1"/>
      <c r="AB17" s="6"/>
      <c r="AG17" t="s">
        <v>38</v>
      </c>
      <c r="AI17">
        <v>15</v>
      </c>
      <c r="AM17" t="s">
        <v>114</v>
      </c>
    </row>
    <row r="18" spans="1:39" ht="30" x14ac:dyDescent="0.25">
      <c r="A18" s="29">
        <v>15</v>
      </c>
      <c r="B18" s="5"/>
      <c r="C18" s="1"/>
      <c r="D18" s="1"/>
      <c r="E18" s="1"/>
      <c r="F18" s="3"/>
      <c r="G18" s="26" t="e">
        <f t="shared" si="0"/>
        <v>#VALUE!</v>
      </c>
      <c r="H18" s="1"/>
      <c r="I18" s="19"/>
      <c r="J18" s="1"/>
      <c r="K18" s="1"/>
      <c r="L18" s="1"/>
      <c r="M18" s="1"/>
      <c r="N18" s="6"/>
      <c r="O18" s="5"/>
      <c r="P18" s="1"/>
      <c r="Q18" s="1"/>
      <c r="R18" s="4"/>
      <c r="S18" s="1"/>
      <c r="T18" s="1"/>
      <c r="U18" s="19"/>
      <c r="V18" s="35" t="str">
        <f t="shared" si="1"/>
        <v>В случай, че дейността е провеждане на семинар</v>
      </c>
      <c r="W18" s="5"/>
      <c r="X18" s="1"/>
      <c r="Y18" s="1"/>
      <c r="Z18" s="1"/>
      <c r="AA18" s="1"/>
      <c r="AB18" s="6"/>
      <c r="AG18" t="s">
        <v>39</v>
      </c>
      <c r="AI18">
        <v>16</v>
      </c>
      <c r="AM18" t="s">
        <v>115</v>
      </c>
    </row>
    <row r="19" spans="1:39" ht="30" x14ac:dyDescent="0.25">
      <c r="A19" s="29">
        <v>16</v>
      </c>
      <c r="B19" s="5"/>
      <c r="C19" s="1"/>
      <c r="D19" s="1"/>
      <c r="E19" s="1"/>
      <c r="F19" s="3"/>
      <c r="G19" s="26" t="e">
        <f t="shared" si="0"/>
        <v>#VALUE!</v>
      </c>
      <c r="H19" s="1"/>
      <c r="I19" s="19"/>
      <c r="J19" s="1"/>
      <c r="K19" s="1"/>
      <c r="L19" s="1"/>
      <c r="M19" s="1"/>
      <c r="N19" s="6"/>
      <c r="O19" s="5"/>
      <c r="P19" s="1"/>
      <c r="Q19" s="1"/>
      <c r="R19" s="4"/>
      <c r="S19" s="1"/>
      <c r="T19" s="1"/>
      <c r="U19" s="19"/>
      <c r="V19" s="35" t="str">
        <f t="shared" si="1"/>
        <v>В случай, че дейността е провеждане на семинар</v>
      </c>
      <c r="W19" s="5"/>
      <c r="X19" s="1"/>
      <c r="Y19" s="1"/>
      <c r="Z19" s="1"/>
      <c r="AA19" s="1"/>
      <c r="AB19" s="6"/>
      <c r="AG19" t="s">
        <v>40</v>
      </c>
      <c r="AI19">
        <v>17</v>
      </c>
      <c r="AM19" t="s">
        <v>116</v>
      </c>
    </row>
    <row r="20" spans="1:39" ht="30" x14ac:dyDescent="0.25">
      <c r="A20" s="29">
        <v>17</v>
      </c>
      <c r="B20" s="5"/>
      <c r="C20" s="1"/>
      <c r="D20" s="1"/>
      <c r="E20" s="1"/>
      <c r="F20" s="3"/>
      <c r="G20" s="26" t="e">
        <f t="shared" si="0"/>
        <v>#VALUE!</v>
      </c>
      <c r="H20" s="1"/>
      <c r="I20" s="19"/>
      <c r="J20" s="1"/>
      <c r="K20" s="1"/>
      <c r="L20" s="1"/>
      <c r="M20" s="1"/>
      <c r="N20" s="6"/>
      <c r="O20" s="5"/>
      <c r="P20" s="1"/>
      <c r="Q20" s="1"/>
      <c r="R20" s="4"/>
      <c r="S20" s="1"/>
      <c r="T20" s="1"/>
      <c r="U20" s="19"/>
      <c r="V20" s="35" t="str">
        <f t="shared" si="1"/>
        <v>В случай, че дейността е провеждане на семинар</v>
      </c>
      <c r="W20" s="5"/>
      <c r="X20" s="1"/>
      <c r="Y20" s="1"/>
      <c r="Z20" s="1"/>
      <c r="AA20" s="1"/>
      <c r="AB20" s="6"/>
      <c r="AG20" t="s">
        <v>41</v>
      </c>
      <c r="AI20">
        <v>18</v>
      </c>
      <c r="AM20" s="31" t="s">
        <v>75</v>
      </c>
    </row>
    <row r="21" spans="1:39" ht="30" x14ac:dyDescent="0.25">
      <c r="A21" s="29">
        <v>18</v>
      </c>
      <c r="B21" s="5"/>
      <c r="C21" s="1"/>
      <c r="D21" s="1"/>
      <c r="E21" s="1"/>
      <c r="F21" s="3"/>
      <c r="G21" s="26" t="e">
        <f t="shared" si="0"/>
        <v>#VALUE!</v>
      </c>
      <c r="H21" s="1"/>
      <c r="I21" s="19"/>
      <c r="J21" s="1"/>
      <c r="K21" s="1"/>
      <c r="L21" s="1"/>
      <c r="M21" s="1"/>
      <c r="N21" s="6"/>
      <c r="O21" s="5"/>
      <c r="P21" s="1"/>
      <c r="Q21" s="1"/>
      <c r="R21" s="4"/>
      <c r="S21" s="1"/>
      <c r="T21" s="1"/>
      <c r="U21" s="19"/>
      <c r="V21" s="35" t="str">
        <f t="shared" si="1"/>
        <v>В случай, че дейността е провеждане на семинар</v>
      </c>
      <c r="W21" s="5"/>
      <c r="X21" s="1"/>
      <c r="Y21" s="1"/>
      <c r="Z21" s="1"/>
      <c r="AA21" s="1"/>
      <c r="AB21" s="6"/>
      <c r="AG21" t="s">
        <v>42</v>
      </c>
      <c r="AI21">
        <v>19</v>
      </c>
      <c r="AM21" t="s">
        <v>117</v>
      </c>
    </row>
    <row r="22" spans="1:39" ht="30" x14ac:dyDescent="0.25">
      <c r="A22" s="29">
        <v>19</v>
      </c>
      <c r="B22" s="5"/>
      <c r="C22" s="1"/>
      <c r="D22" s="1"/>
      <c r="E22" s="1"/>
      <c r="F22" s="3"/>
      <c r="G22" s="26" t="e">
        <f t="shared" si="0"/>
        <v>#VALUE!</v>
      </c>
      <c r="H22" s="1"/>
      <c r="I22" s="19"/>
      <c r="J22" s="1"/>
      <c r="K22" s="1"/>
      <c r="L22" s="1"/>
      <c r="M22" s="1"/>
      <c r="N22" s="6"/>
      <c r="O22" s="5"/>
      <c r="P22" s="1"/>
      <c r="Q22" s="1"/>
      <c r="R22" s="4"/>
      <c r="S22" s="1"/>
      <c r="T22" s="1"/>
      <c r="U22" s="19"/>
      <c r="V22" s="35" t="str">
        <f t="shared" si="1"/>
        <v>В случай, че дейността е провеждане на семинар</v>
      </c>
      <c r="W22" s="5"/>
      <c r="X22" s="1"/>
      <c r="Y22" s="1"/>
      <c r="Z22" s="1"/>
      <c r="AA22" s="1"/>
      <c r="AB22" s="6"/>
      <c r="AG22" t="s">
        <v>43</v>
      </c>
      <c r="AI22">
        <v>20</v>
      </c>
      <c r="AM22" t="s">
        <v>118</v>
      </c>
    </row>
    <row r="23" spans="1:39" ht="30" x14ac:dyDescent="0.25">
      <c r="A23" s="29">
        <v>20</v>
      </c>
      <c r="B23" s="5"/>
      <c r="C23" s="1"/>
      <c r="D23" s="1"/>
      <c r="E23" s="1"/>
      <c r="F23" s="3"/>
      <c r="G23" s="26" t="e">
        <f t="shared" si="0"/>
        <v>#VALUE!</v>
      </c>
      <c r="H23" s="1"/>
      <c r="I23" s="19"/>
      <c r="J23" s="1"/>
      <c r="K23" s="1"/>
      <c r="L23" s="1"/>
      <c r="M23" s="1"/>
      <c r="N23" s="6"/>
      <c r="O23" s="5"/>
      <c r="P23" s="1"/>
      <c r="Q23" s="1"/>
      <c r="R23" s="4"/>
      <c r="S23" s="1"/>
      <c r="T23" s="1"/>
      <c r="U23" s="19"/>
      <c r="V23" s="35" t="str">
        <f t="shared" si="1"/>
        <v>В случай, че дейността е провеждане на семинар</v>
      </c>
      <c r="W23" s="5"/>
      <c r="X23" s="1"/>
      <c r="Y23" s="1"/>
      <c r="Z23" s="1"/>
      <c r="AA23" s="1"/>
      <c r="AB23" s="6"/>
      <c r="AG23" t="s">
        <v>44</v>
      </c>
      <c r="AI23">
        <v>21</v>
      </c>
      <c r="AM23" t="s">
        <v>119</v>
      </c>
    </row>
    <row r="24" spans="1:39" ht="30" x14ac:dyDescent="0.25">
      <c r="A24" s="29">
        <v>21</v>
      </c>
      <c r="B24" s="5"/>
      <c r="C24" s="1"/>
      <c r="D24" s="1"/>
      <c r="E24" s="1"/>
      <c r="F24" s="3"/>
      <c r="G24" s="26" t="e">
        <f t="shared" si="0"/>
        <v>#VALUE!</v>
      </c>
      <c r="H24" s="1"/>
      <c r="I24" s="19"/>
      <c r="J24" s="1"/>
      <c r="K24" s="1"/>
      <c r="L24" s="1"/>
      <c r="M24" s="1"/>
      <c r="N24" s="6"/>
      <c r="O24" s="5"/>
      <c r="P24" s="1"/>
      <c r="Q24" s="1"/>
      <c r="R24" s="4"/>
      <c r="S24" s="1"/>
      <c r="T24" s="1"/>
      <c r="U24" s="19"/>
      <c r="V24" s="35" t="str">
        <f t="shared" si="1"/>
        <v>В случай, че дейността е провеждане на семинар</v>
      </c>
      <c r="W24" s="5"/>
      <c r="X24" s="1"/>
      <c r="Y24" s="1"/>
      <c r="Z24" s="1"/>
      <c r="AA24" s="1"/>
      <c r="AB24" s="6"/>
      <c r="AG24" t="s">
        <v>50</v>
      </c>
      <c r="AI24">
        <v>22</v>
      </c>
      <c r="AM24" t="s">
        <v>120</v>
      </c>
    </row>
    <row r="25" spans="1:39" ht="30" x14ac:dyDescent="0.25">
      <c r="A25" s="29">
        <v>22</v>
      </c>
      <c r="B25" s="5"/>
      <c r="C25" s="1"/>
      <c r="D25" s="1"/>
      <c r="E25" s="1"/>
      <c r="F25" s="3"/>
      <c r="G25" s="26" t="e">
        <f t="shared" si="0"/>
        <v>#VALUE!</v>
      </c>
      <c r="H25" s="1"/>
      <c r="I25" s="19"/>
      <c r="J25" s="1"/>
      <c r="K25" s="1"/>
      <c r="L25" s="1"/>
      <c r="M25" s="1"/>
      <c r="N25" s="6"/>
      <c r="O25" s="5"/>
      <c r="P25" s="1"/>
      <c r="Q25" s="1"/>
      <c r="R25" s="4"/>
      <c r="S25" s="1"/>
      <c r="T25" s="1"/>
      <c r="U25" s="19"/>
      <c r="V25" s="35" t="str">
        <f t="shared" si="1"/>
        <v>В случай, че дейността е провеждане на семинар</v>
      </c>
      <c r="W25" s="5"/>
      <c r="X25" s="1"/>
      <c r="Y25" s="1"/>
      <c r="Z25" s="1"/>
      <c r="AA25" s="1"/>
      <c r="AB25" s="6"/>
      <c r="AG25" t="s">
        <v>51</v>
      </c>
      <c r="AI25">
        <v>23</v>
      </c>
      <c r="AM25" t="s">
        <v>121</v>
      </c>
    </row>
    <row r="26" spans="1:39" ht="30" x14ac:dyDescent="0.25">
      <c r="A26" s="29">
        <v>23</v>
      </c>
      <c r="B26" s="5"/>
      <c r="C26" s="1"/>
      <c r="D26" s="1"/>
      <c r="E26" s="1"/>
      <c r="F26" s="3"/>
      <c r="G26" s="26" t="e">
        <f t="shared" si="0"/>
        <v>#VALUE!</v>
      </c>
      <c r="H26" s="1"/>
      <c r="I26" s="19"/>
      <c r="J26" s="1"/>
      <c r="K26" s="1"/>
      <c r="L26" s="1"/>
      <c r="M26" s="1"/>
      <c r="N26" s="6"/>
      <c r="O26" s="5"/>
      <c r="P26" s="1"/>
      <c r="Q26" s="1"/>
      <c r="R26" s="4"/>
      <c r="S26" s="1"/>
      <c r="T26" s="1"/>
      <c r="U26" s="19"/>
      <c r="V26" s="35" t="str">
        <f t="shared" si="1"/>
        <v>В случай, че дейността е провеждане на семинар</v>
      </c>
      <c r="W26" s="5"/>
      <c r="X26" s="1"/>
      <c r="Y26" s="1"/>
      <c r="Z26" s="1"/>
      <c r="AA26" s="1"/>
      <c r="AB26" s="6"/>
      <c r="AG26" t="s">
        <v>45</v>
      </c>
      <c r="AI26">
        <v>24</v>
      </c>
      <c r="AM26" t="s">
        <v>122</v>
      </c>
    </row>
    <row r="27" spans="1:39" ht="30" x14ac:dyDescent="0.25">
      <c r="A27" s="29">
        <v>24</v>
      </c>
      <c r="B27" s="5"/>
      <c r="C27" s="1"/>
      <c r="D27" s="1"/>
      <c r="E27" s="1"/>
      <c r="F27" s="3"/>
      <c r="G27" s="26" t="e">
        <f t="shared" si="0"/>
        <v>#VALUE!</v>
      </c>
      <c r="H27" s="1"/>
      <c r="I27" s="19"/>
      <c r="J27" s="1"/>
      <c r="K27" s="1"/>
      <c r="L27" s="1"/>
      <c r="M27" s="1"/>
      <c r="N27" s="6"/>
      <c r="O27" s="5"/>
      <c r="P27" s="1"/>
      <c r="Q27" s="1"/>
      <c r="R27" s="4"/>
      <c r="S27" s="1"/>
      <c r="T27" s="1"/>
      <c r="U27" s="19"/>
      <c r="V27" s="35" t="str">
        <f t="shared" si="1"/>
        <v>В случай, че дейността е провеждане на семинар</v>
      </c>
      <c r="W27" s="5"/>
      <c r="X27" s="1"/>
      <c r="Y27" s="1"/>
      <c r="Z27" s="1"/>
      <c r="AA27" s="1"/>
      <c r="AB27" s="6"/>
      <c r="AG27" t="s">
        <v>46</v>
      </c>
      <c r="AI27">
        <v>25</v>
      </c>
      <c r="AM27" t="s">
        <v>123</v>
      </c>
    </row>
    <row r="28" spans="1:39" ht="30" x14ac:dyDescent="0.25">
      <c r="A28" s="29">
        <v>25</v>
      </c>
      <c r="B28" s="5"/>
      <c r="C28" s="1"/>
      <c r="D28" s="1"/>
      <c r="E28" s="1"/>
      <c r="F28" s="3"/>
      <c r="G28" s="26" t="e">
        <f t="shared" si="0"/>
        <v>#VALUE!</v>
      </c>
      <c r="H28" s="1"/>
      <c r="I28" s="19"/>
      <c r="J28" s="1"/>
      <c r="K28" s="1"/>
      <c r="L28" s="1"/>
      <c r="M28" s="1"/>
      <c r="N28" s="6"/>
      <c r="O28" s="5"/>
      <c r="P28" s="1"/>
      <c r="Q28" s="1"/>
      <c r="R28" s="4"/>
      <c r="S28" s="1"/>
      <c r="T28" s="1"/>
      <c r="U28" s="19"/>
      <c r="V28" s="35" t="str">
        <f t="shared" si="1"/>
        <v>В случай, че дейността е провеждане на семинар</v>
      </c>
      <c r="W28" s="5"/>
      <c r="X28" s="1"/>
      <c r="Y28" s="1"/>
      <c r="Z28" s="1"/>
      <c r="AA28" s="1"/>
      <c r="AB28" s="6"/>
      <c r="AG28" t="s">
        <v>47</v>
      </c>
      <c r="AI28">
        <v>26</v>
      </c>
      <c r="AM28" s="31" t="s">
        <v>77</v>
      </c>
    </row>
    <row r="29" spans="1:39" ht="30" x14ac:dyDescent="0.25">
      <c r="A29" s="29">
        <v>26</v>
      </c>
      <c r="B29" s="5"/>
      <c r="C29" s="1"/>
      <c r="D29" s="1"/>
      <c r="E29" s="1"/>
      <c r="F29" s="3"/>
      <c r="G29" s="26" t="e">
        <f t="shared" si="0"/>
        <v>#VALUE!</v>
      </c>
      <c r="H29" s="1"/>
      <c r="I29" s="19"/>
      <c r="J29" s="1"/>
      <c r="K29" s="1"/>
      <c r="L29" s="1"/>
      <c r="M29" s="1"/>
      <c r="N29" s="6"/>
      <c r="O29" s="5"/>
      <c r="P29" s="1"/>
      <c r="Q29" s="1"/>
      <c r="R29" s="4"/>
      <c r="S29" s="1"/>
      <c r="T29" s="1"/>
      <c r="U29" s="19"/>
      <c r="V29" s="35" t="str">
        <f t="shared" si="1"/>
        <v>В случай, че дейността е провеждане на семинар</v>
      </c>
      <c r="W29" s="5"/>
      <c r="X29" s="1"/>
      <c r="Y29" s="1"/>
      <c r="Z29" s="1"/>
      <c r="AA29" s="1"/>
      <c r="AB29" s="6"/>
      <c r="AG29" t="s">
        <v>48</v>
      </c>
      <c r="AI29">
        <v>27</v>
      </c>
      <c r="AM29" t="s">
        <v>101</v>
      </c>
    </row>
    <row r="30" spans="1:39" ht="30" x14ac:dyDescent="0.25">
      <c r="A30" s="29">
        <v>27</v>
      </c>
      <c r="B30" s="5"/>
      <c r="C30" s="1"/>
      <c r="D30" s="1"/>
      <c r="E30" s="1"/>
      <c r="F30" s="3"/>
      <c r="G30" s="26" t="e">
        <f t="shared" si="0"/>
        <v>#VALUE!</v>
      </c>
      <c r="H30" s="1"/>
      <c r="I30" s="19"/>
      <c r="J30" s="1"/>
      <c r="K30" s="1"/>
      <c r="L30" s="1"/>
      <c r="M30" s="1"/>
      <c r="N30" s="6"/>
      <c r="O30" s="5"/>
      <c r="P30" s="1"/>
      <c r="Q30" s="1"/>
      <c r="R30" s="4"/>
      <c r="S30" s="1"/>
      <c r="T30" s="1"/>
      <c r="U30" s="19"/>
      <c r="V30" s="35" t="str">
        <f t="shared" si="1"/>
        <v>В случай, че дейността е провеждане на семинар</v>
      </c>
      <c r="W30" s="5"/>
      <c r="X30" s="1"/>
      <c r="Y30" s="1"/>
      <c r="Z30" s="1"/>
      <c r="AA30" s="1"/>
      <c r="AB30" s="6"/>
      <c r="AG30" t="s">
        <v>49</v>
      </c>
      <c r="AI30">
        <v>28</v>
      </c>
      <c r="AM30" t="s">
        <v>124</v>
      </c>
    </row>
    <row r="31" spans="1:39" ht="30" x14ac:dyDescent="0.25">
      <c r="A31" s="29">
        <v>28</v>
      </c>
      <c r="B31" s="5"/>
      <c r="C31" s="1"/>
      <c r="D31" s="1"/>
      <c r="E31" s="1"/>
      <c r="F31" s="3"/>
      <c r="G31" s="26" t="e">
        <f t="shared" si="0"/>
        <v>#VALUE!</v>
      </c>
      <c r="H31" s="1"/>
      <c r="I31" s="19"/>
      <c r="J31" s="1"/>
      <c r="K31" s="1"/>
      <c r="L31" s="1"/>
      <c r="M31" s="1"/>
      <c r="N31" s="6"/>
      <c r="O31" s="5"/>
      <c r="P31" s="1"/>
      <c r="Q31" s="1"/>
      <c r="R31" s="4"/>
      <c r="S31" s="1"/>
      <c r="T31" s="1"/>
      <c r="U31" s="19"/>
      <c r="V31" s="35" t="str">
        <f t="shared" si="1"/>
        <v>В случай, че дейността е провеждане на семинар</v>
      </c>
      <c r="W31" s="5"/>
      <c r="X31" s="1"/>
      <c r="Y31" s="1"/>
      <c r="Z31" s="1"/>
      <c r="AA31" s="1"/>
      <c r="AB31" s="6"/>
      <c r="AI31">
        <v>29</v>
      </c>
      <c r="AM31" t="s">
        <v>125</v>
      </c>
    </row>
    <row r="32" spans="1:39" ht="30" x14ac:dyDescent="0.25">
      <c r="A32" s="29">
        <v>29</v>
      </c>
      <c r="B32" s="5"/>
      <c r="C32" s="1"/>
      <c r="D32" s="1"/>
      <c r="E32" s="1"/>
      <c r="F32" s="3"/>
      <c r="G32" s="26" t="e">
        <f t="shared" si="0"/>
        <v>#VALUE!</v>
      </c>
      <c r="H32" s="1"/>
      <c r="I32" s="19"/>
      <c r="J32" s="1"/>
      <c r="K32" s="1"/>
      <c r="L32" s="1"/>
      <c r="M32" s="1"/>
      <c r="N32" s="6"/>
      <c r="O32" s="5"/>
      <c r="P32" s="1"/>
      <c r="Q32" s="1"/>
      <c r="R32" s="4"/>
      <c r="S32" s="1"/>
      <c r="T32" s="1"/>
      <c r="U32" s="19"/>
      <c r="V32" s="35" t="str">
        <f t="shared" si="1"/>
        <v>В случай, че дейността е провеждане на семинар</v>
      </c>
      <c r="W32" s="5"/>
      <c r="X32" s="1"/>
      <c r="Y32" s="1"/>
      <c r="Z32" s="1"/>
      <c r="AA32" s="1"/>
      <c r="AB32" s="6"/>
      <c r="AI32">
        <v>30</v>
      </c>
      <c r="AM32" t="s">
        <v>187</v>
      </c>
    </row>
    <row r="33" spans="1:40" ht="30" x14ac:dyDescent="0.25">
      <c r="A33" s="29">
        <v>30</v>
      </c>
      <c r="B33" s="5"/>
      <c r="C33" s="1"/>
      <c r="D33" s="1"/>
      <c r="E33" s="1"/>
      <c r="F33" s="3"/>
      <c r="G33" s="26" t="e">
        <f t="shared" si="0"/>
        <v>#VALUE!</v>
      </c>
      <c r="H33" s="1"/>
      <c r="I33" s="19"/>
      <c r="J33" s="1"/>
      <c r="K33" s="1"/>
      <c r="L33" s="1"/>
      <c r="M33" s="1"/>
      <c r="N33" s="6"/>
      <c r="O33" s="5"/>
      <c r="P33" s="1"/>
      <c r="Q33" s="1"/>
      <c r="R33" s="4"/>
      <c r="S33" s="1"/>
      <c r="T33" s="1"/>
      <c r="U33" s="19"/>
      <c r="V33" s="35" t="str">
        <f t="shared" si="1"/>
        <v>В случай, че дейността е провеждане на семинар</v>
      </c>
      <c r="W33" s="5"/>
      <c r="X33" s="1"/>
      <c r="Y33" s="1"/>
      <c r="Z33" s="1"/>
      <c r="AA33" s="1"/>
      <c r="AB33" s="6"/>
      <c r="AI33">
        <v>31</v>
      </c>
      <c r="AM33" t="s">
        <v>126</v>
      </c>
      <c r="AN33" t="s">
        <v>76</v>
      </c>
    </row>
    <row r="34" spans="1:40" ht="30.75" thickBot="1" x14ac:dyDescent="0.3">
      <c r="A34" s="30">
        <v>31</v>
      </c>
      <c r="B34" s="7"/>
      <c r="C34" s="8"/>
      <c r="D34" s="8"/>
      <c r="E34" s="8"/>
      <c r="F34" s="9"/>
      <c r="G34" s="26" t="e">
        <f t="shared" si="0"/>
        <v>#VALUE!</v>
      </c>
      <c r="H34" s="8"/>
      <c r="I34" s="19"/>
      <c r="J34" s="8"/>
      <c r="K34" s="8"/>
      <c r="L34" s="8"/>
      <c r="M34" s="8"/>
      <c r="N34" s="11"/>
      <c r="O34" s="7"/>
      <c r="P34" s="8"/>
      <c r="Q34" s="8"/>
      <c r="R34" s="10"/>
      <c r="S34" s="8"/>
      <c r="T34" s="8"/>
      <c r="U34" s="19"/>
      <c r="V34" s="35" t="str">
        <f t="shared" si="1"/>
        <v>В случай, че дейността е провеждане на семинар</v>
      </c>
      <c r="W34" s="7"/>
      <c r="X34" s="8"/>
      <c r="Y34" s="8"/>
      <c r="Z34" s="8"/>
      <c r="AA34" s="8"/>
      <c r="AB34" s="11"/>
      <c r="AM34" t="s">
        <v>127</v>
      </c>
    </row>
    <row r="35" spans="1:40" x14ac:dyDescent="0.25">
      <c r="AM35" t="s">
        <v>128</v>
      </c>
    </row>
    <row r="36" spans="1:40" x14ac:dyDescent="0.25">
      <c r="AM36" s="31" t="s">
        <v>78</v>
      </c>
    </row>
    <row r="37" spans="1:40" x14ac:dyDescent="0.25">
      <c r="B37" t="s">
        <v>188</v>
      </c>
      <c r="AM37" t="s">
        <v>129</v>
      </c>
    </row>
    <row r="38" spans="1:40" x14ac:dyDescent="0.25">
      <c r="K38" s="32" t="str">
        <f>IF(I38="","","kkkk")</f>
        <v/>
      </c>
      <c r="AM38" t="s">
        <v>130</v>
      </c>
    </row>
    <row r="39" spans="1:40" x14ac:dyDescent="0.25">
      <c r="AM39" t="s">
        <v>131</v>
      </c>
    </row>
    <row r="40" spans="1:40" x14ac:dyDescent="0.25">
      <c r="B40" t="s">
        <v>189</v>
      </c>
      <c r="AM40" s="31" t="s">
        <v>79</v>
      </c>
    </row>
    <row r="41" spans="1:40" x14ac:dyDescent="0.25">
      <c r="AM41" t="s">
        <v>132</v>
      </c>
    </row>
    <row r="42" spans="1:40" x14ac:dyDescent="0.25">
      <c r="AM42" s="31" t="s">
        <v>80</v>
      </c>
    </row>
    <row r="43" spans="1:40" x14ac:dyDescent="0.25">
      <c r="AM43" t="s">
        <v>133</v>
      </c>
    </row>
    <row r="44" spans="1:40" x14ac:dyDescent="0.25">
      <c r="AM44" s="31" t="s">
        <v>81</v>
      </c>
    </row>
    <row r="45" spans="1:40" x14ac:dyDescent="0.25">
      <c r="AM45" t="s">
        <v>134</v>
      </c>
    </row>
    <row r="46" spans="1:40" x14ac:dyDescent="0.25">
      <c r="AM46" s="31" t="s">
        <v>82</v>
      </c>
    </row>
    <row r="47" spans="1:40" x14ac:dyDescent="0.25">
      <c r="AM47" t="s">
        <v>135</v>
      </c>
    </row>
    <row r="48" spans="1:40" x14ac:dyDescent="0.25">
      <c r="AM48" t="s">
        <v>136</v>
      </c>
    </row>
    <row r="49" spans="39:41" x14ac:dyDescent="0.25">
      <c r="AM49" s="36" t="s">
        <v>137</v>
      </c>
      <c r="AN49" s="36"/>
      <c r="AO49" s="36"/>
    </row>
    <row r="50" spans="39:41" x14ac:dyDescent="0.25">
      <c r="AM50" t="s">
        <v>138</v>
      </c>
    </row>
    <row r="51" spans="39:41" x14ac:dyDescent="0.25">
      <c r="AM51" s="31" t="s">
        <v>83</v>
      </c>
    </row>
    <row r="52" spans="39:41" x14ac:dyDescent="0.25">
      <c r="AM52" t="s">
        <v>139</v>
      </c>
    </row>
    <row r="53" spans="39:41" x14ac:dyDescent="0.25">
      <c r="AM53" t="s">
        <v>140</v>
      </c>
    </row>
    <row r="54" spans="39:41" x14ac:dyDescent="0.25">
      <c r="AM54" t="s">
        <v>141</v>
      </c>
    </row>
    <row r="55" spans="39:41" x14ac:dyDescent="0.25">
      <c r="AM55" t="s">
        <v>142</v>
      </c>
    </row>
    <row r="56" spans="39:41" x14ac:dyDescent="0.25">
      <c r="AM56" t="s">
        <v>143</v>
      </c>
    </row>
    <row r="57" spans="39:41" x14ac:dyDescent="0.25">
      <c r="AM57" t="s">
        <v>144</v>
      </c>
    </row>
    <row r="58" spans="39:41" x14ac:dyDescent="0.25">
      <c r="AM58" t="s">
        <v>145</v>
      </c>
    </row>
    <row r="59" spans="39:41" x14ac:dyDescent="0.25">
      <c r="AM59" t="s">
        <v>146</v>
      </c>
    </row>
    <row r="60" spans="39:41" x14ac:dyDescent="0.25">
      <c r="AM60" s="37" t="s">
        <v>84</v>
      </c>
      <c r="AN60" s="36"/>
      <c r="AO60" s="36"/>
    </row>
    <row r="61" spans="39:41" x14ac:dyDescent="0.25">
      <c r="AM61" s="36" t="s">
        <v>147</v>
      </c>
      <c r="AN61" s="36"/>
      <c r="AO61" s="36"/>
    </row>
    <row r="62" spans="39:41" x14ac:dyDescent="0.25">
      <c r="AM62" s="36" t="s">
        <v>148</v>
      </c>
      <c r="AN62" s="36"/>
      <c r="AO62" s="36"/>
    </row>
    <row r="63" spans="39:41" x14ac:dyDescent="0.25">
      <c r="AM63" s="31" t="s">
        <v>85</v>
      </c>
    </row>
    <row r="64" spans="39:41" x14ac:dyDescent="0.25">
      <c r="AM64" t="s">
        <v>149</v>
      </c>
    </row>
    <row r="65" spans="39:41" x14ac:dyDescent="0.25">
      <c r="AM65" s="31" t="s">
        <v>86</v>
      </c>
    </row>
    <row r="66" spans="39:41" x14ac:dyDescent="0.25">
      <c r="AM66" t="s">
        <v>150</v>
      </c>
    </row>
    <row r="67" spans="39:41" x14ac:dyDescent="0.25">
      <c r="AM67" t="s">
        <v>151</v>
      </c>
    </row>
    <row r="68" spans="39:41" x14ac:dyDescent="0.25">
      <c r="AM68" s="31" t="s">
        <v>87</v>
      </c>
    </row>
    <row r="69" spans="39:41" x14ac:dyDescent="0.25">
      <c r="AM69" s="33" t="s">
        <v>152</v>
      </c>
      <c r="AN69" s="33"/>
      <c r="AO69" s="33"/>
    </row>
    <row r="70" spans="39:41" x14ac:dyDescent="0.25">
      <c r="AM70" s="31" t="s">
        <v>88</v>
      </c>
    </row>
    <row r="71" spans="39:41" x14ac:dyDescent="0.25">
      <c r="AM71" t="s">
        <v>153</v>
      </c>
    </row>
    <row r="72" spans="39:41" x14ac:dyDescent="0.25">
      <c r="AM72" s="31" t="s">
        <v>89</v>
      </c>
    </row>
    <row r="73" spans="39:41" x14ac:dyDescent="0.25">
      <c r="AM73" t="s">
        <v>154</v>
      </c>
    </row>
    <row r="74" spans="39:41" x14ac:dyDescent="0.25">
      <c r="AM74" s="37" t="s">
        <v>90</v>
      </c>
      <c r="AN74" s="36"/>
    </row>
    <row r="75" spans="39:41" x14ac:dyDescent="0.25">
      <c r="AM75" s="36" t="s">
        <v>155</v>
      </c>
      <c r="AN75" s="36"/>
    </row>
    <row r="76" spans="39:41" x14ac:dyDescent="0.25">
      <c r="AM76" s="31" t="s">
        <v>91</v>
      </c>
    </row>
    <row r="77" spans="39:41" x14ac:dyDescent="0.25">
      <c r="AM77" t="s">
        <v>156</v>
      </c>
    </row>
    <row r="78" spans="39:41" x14ac:dyDescent="0.25">
      <c r="AM78" t="s">
        <v>157</v>
      </c>
    </row>
    <row r="79" spans="39:41" x14ac:dyDescent="0.25">
      <c r="AM79" s="36" t="s">
        <v>158</v>
      </c>
      <c r="AN79" s="36"/>
    </row>
    <row r="80" spans="39:41" x14ac:dyDescent="0.25">
      <c r="AM80" t="s">
        <v>159</v>
      </c>
    </row>
    <row r="82" spans="39:41" x14ac:dyDescent="0.25">
      <c r="AM82" s="31" t="s">
        <v>92</v>
      </c>
    </row>
    <row r="83" spans="39:41" x14ac:dyDescent="0.25">
      <c r="AM83" t="s">
        <v>160</v>
      </c>
    </row>
    <row r="84" spans="39:41" x14ac:dyDescent="0.25">
      <c r="AM84" s="31" t="s">
        <v>93</v>
      </c>
    </row>
    <row r="85" spans="39:41" x14ac:dyDescent="0.25">
      <c r="AM85" t="s">
        <v>161</v>
      </c>
    </row>
    <row r="86" spans="39:41" x14ac:dyDescent="0.25">
      <c r="AM86" s="31" t="s">
        <v>94</v>
      </c>
    </row>
    <row r="87" spans="39:41" x14ac:dyDescent="0.25">
      <c r="AM87" t="s">
        <v>162</v>
      </c>
    </row>
    <row r="88" spans="39:41" x14ac:dyDescent="0.25">
      <c r="AM88" s="36" t="s">
        <v>163</v>
      </c>
      <c r="AN88" s="36"/>
      <c r="AO88" s="36"/>
    </row>
    <row r="89" spans="39:41" x14ac:dyDescent="0.25">
      <c r="AM89" t="s">
        <v>164</v>
      </c>
    </row>
    <row r="90" spans="39:41" x14ac:dyDescent="0.25">
      <c r="AM90" t="s">
        <v>165</v>
      </c>
    </row>
    <row r="91" spans="39:41" x14ac:dyDescent="0.25">
      <c r="AM91" t="s">
        <v>166</v>
      </c>
    </row>
    <row r="92" spans="39:41" x14ac:dyDescent="0.25">
      <c r="AM92" s="36" t="s">
        <v>167</v>
      </c>
      <c r="AN92" s="36"/>
    </row>
    <row r="93" spans="39:41" x14ac:dyDescent="0.25">
      <c r="AM93" s="36" t="s">
        <v>168</v>
      </c>
      <c r="AN93" s="36"/>
    </row>
    <row r="94" spans="39:41" x14ac:dyDescent="0.25">
      <c r="AM94" s="36" t="s">
        <v>169</v>
      </c>
      <c r="AN94" s="36"/>
      <c r="AO94" s="36"/>
    </row>
    <row r="95" spans="39:41" x14ac:dyDescent="0.25">
      <c r="AM95" t="s">
        <v>170</v>
      </c>
    </row>
    <row r="96" spans="39:41" x14ac:dyDescent="0.25">
      <c r="AM96" s="31" t="s">
        <v>95</v>
      </c>
    </row>
    <row r="97" spans="39:42" x14ac:dyDescent="0.25">
      <c r="AM97" t="s">
        <v>171</v>
      </c>
    </row>
    <row r="98" spans="39:42" x14ac:dyDescent="0.25">
      <c r="AM98" t="s">
        <v>172</v>
      </c>
    </row>
    <row r="99" spans="39:42" x14ac:dyDescent="0.25">
      <c r="AM99" t="s">
        <v>173</v>
      </c>
    </row>
    <row r="100" spans="39:42" x14ac:dyDescent="0.25">
      <c r="AM100" t="s">
        <v>174</v>
      </c>
    </row>
    <row r="101" spans="39:42" x14ac:dyDescent="0.25">
      <c r="AM101" s="36" t="s">
        <v>175</v>
      </c>
      <c r="AN101" s="36"/>
      <c r="AO101" s="36"/>
    </row>
    <row r="102" spans="39:42" x14ac:dyDescent="0.25">
      <c r="AM102" s="36" t="s">
        <v>176</v>
      </c>
      <c r="AN102" s="36"/>
      <c r="AO102" s="36"/>
    </row>
    <row r="103" spans="39:42" x14ac:dyDescent="0.25">
      <c r="AM103" s="36" t="s">
        <v>177</v>
      </c>
      <c r="AN103" s="36"/>
      <c r="AO103" s="36"/>
    </row>
    <row r="104" spans="39:42" x14ac:dyDescent="0.25">
      <c r="AM104" t="s">
        <v>178</v>
      </c>
    </row>
    <row r="105" spans="39:42" x14ac:dyDescent="0.25">
      <c r="AM105" s="37" t="s">
        <v>96</v>
      </c>
      <c r="AN105" s="36"/>
      <c r="AO105" s="36"/>
      <c r="AP105" s="36"/>
    </row>
    <row r="106" spans="39:42" x14ac:dyDescent="0.25">
      <c r="AM106" s="36" t="s">
        <v>179</v>
      </c>
      <c r="AN106" s="36"/>
      <c r="AO106" s="36"/>
      <c r="AP106" s="36"/>
    </row>
    <row r="107" spans="39:42" x14ac:dyDescent="0.25">
      <c r="AM107" s="36" t="s">
        <v>180</v>
      </c>
      <c r="AN107" s="36"/>
      <c r="AO107" s="36"/>
      <c r="AP107" s="36"/>
    </row>
    <row r="108" spans="39:42" x14ac:dyDescent="0.25">
      <c r="AM108" s="36" t="s">
        <v>181</v>
      </c>
      <c r="AN108" s="36"/>
      <c r="AO108" s="36"/>
      <c r="AP108" s="36"/>
    </row>
    <row r="109" spans="39:42" x14ac:dyDescent="0.25">
      <c r="AM109" s="37" t="s">
        <v>97</v>
      </c>
      <c r="AN109" s="36"/>
    </row>
    <row r="110" spans="39:42" x14ac:dyDescent="0.25">
      <c r="AM110" s="36" t="s">
        <v>182</v>
      </c>
      <c r="AN110" s="36"/>
    </row>
    <row r="111" spans="39:42" x14ac:dyDescent="0.25">
      <c r="AM111" s="31" t="s">
        <v>98</v>
      </c>
    </row>
    <row r="112" spans="39:42" x14ac:dyDescent="0.25">
      <c r="AM112" t="s">
        <v>183</v>
      </c>
    </row>
    <row r="113" spans="39:39" x14ac:dyDescent="0.25">
      <c r="AM113" s="31" t="s">
        <v>99</v>
      </c>
    </row>
    <row r="114" spans="39:39" x14ac:dyDescent="0.25">
      <c r="AM114" t="s">
        <v>184</v>
      </c>
    </row>
  </sheetData>
  <mergeCells count="25">
    <mergeCell ref="O1:V1"/>
    <mergeCell ref="W2:Y2"/>
    <mergeCell ref="A2:A3"/>
    <mergeCell ref="I2:I3"/>
    <mergeCell ref="R2:R3"/>
    <mergeCell ref="S2:S3"/>
    <mergeCell ref="T2:T3"/>
    <mergeCell ref="C2:C3"/>
    <mergeCell ref="B2:B3"/>
    <mergeCell ref="B1:N1"/>
    <mergeCell ref="O2:Q2"/>
    <mergeCell ref="N2:N3"/>
    <mergeCell ref="M2:M3"/>
    <mergeCell ref="W1:AB1"/>
    <mergeCell ref="AB2:AB3"/>
    <mergeCell ref="F2:F3"/>
    <mergeCell ref="Z2:Z3"/>
    <mergeCell ref="AA2:AA3"/>
    <mergeCell ref="E2:E3"/>
    <mergeCell ref="D2:D3"/>
    <mergeCell ref="L2:L3"/>
    <mergeCell ref="K2:K3"/>
    <mergeCell ref="J2:J3"/>
    <mergeCell ref="H2:H3"/>
    <mergeCell ref="G2:G3"/>
  </mergeCells>
  <dataValidations count="9">
    <dataValidation type="list" allowBlank="1" showInputMessage="1" showErrorMessage="1" sqref="F3:F34">
      <formula1>$AD$3:$AD$4</formula1>
    </dataValidation>
    <dataValidation type="list" allowBlank="1" showInputMessage="1" showErrorMessage="1" sqref="H3:H34">
      <formula1>$AE$3:$AE$6</formula1>
    </dataValidation>
    <dataValidation type="list" allowBlank="1" showInputMessage="1" showErrorMessage="1" sqref="S4:S34 K3:K34">
      <formula1>$AG$3:$AG$30</formula1>
    </dataValidation>
    <dataValidation type="list" allowBlank="1" showInputMessage="1" showErrorMessage="1" sqref="Q4:Q34 Y4:Y34">
      <formula1>$AI$3:$AI$33</formula1>
    </dataValidation>
    <dataValidation type="list" allowBlank="1" showInputMessage="1" showErrorMessage="1" sqref="P4:P34 X4:X34">
      <formula1>$AI$3:$AI$14</formula1>
    </dataValidation>
    <dataValidation type="list" allowBlank="1" showInputMessage="1" showErrorMessage="1" sqref="O4:O34 W4:W34">
      <formula1>$AJ$3:$AJ$7</formula1>
    </dataValidation>
    <dataValidation type="list" allowBlank="1" showInputMessage="1" showErrorMessage="1" sqref="R4:R34">
      <formula1>$AK$3:$AK$7</formula1>
    </dataValidation>
    <dataValidation type="list" allowBlank="1" showInputMessage="1" showErrorMessage="1" sqref="I4:I34">
      <formula1>$AL$2:$AL$7</formula1>
    </dataValidation>
    <dataValidation type="list" allowBlank="1" showInputMessage="1" showErrorMessage="1" sqref="U4:U34">
      <formula1>$AM$4:$AM$114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Lyubomir Mitov</dc:creator>
  <cp:lastModifiedBy>Diana Pendova</cp:lastModifiedBy>
  <dcterms:created xsi:type="dcterms:W3CDTF">2019-07-05T11:49:20Z</dcterms:created>
  <dcterms:modified xsi:type="dcterms:W3CDTF">2019-12-10T15:19:46Z</dcterms:modified>
</cp:coreProperties>
</file>